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CÁN BỘ CÔNG CHỨC\ĐÁNH GIÁ CÁN BỘ CÔNG CHỨC CUỐI NĂM\2025\khung đánh giá\Khung đánh giá xã trà bồng (cơ quan)\cơ quan\"/>
    </mc:Choice>
  </mc:AlternateContent>
  <xr:revisionPtr revIDLastSave="0" documentId="13_ncr:1_{3BEF6F99-190D-49C7-94FF-CB35478C8C3D}" xr6:coauthVersionLast="47" xr6:coauthVersionMax="47" xr10:uidLastSave="{00000000-0000-0000-0000-000000000000}"/>
  <bookViews>
    <workbookView xWindow="-120" yWindow="-120" windowWidth="20730" windowHeight="11160" xr2:uid="{43770072-41F9-42C4-AF12-E1E6574BC47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1" l="1"/>
  <c r="D9" i="1"/>
  <c r="C9" i="1"/>
  <c r="D30" i="1"/>
  <c r="C30" i="1"/>
  <c r="D20" i="1"/>
  <c r="D17" i="1"/>
  <c r="C17" i="1"/>
  <c r="C16" i="1" l="1"/>
  <c r="C33" i="1" s="1"/>
  <c r="D16" i="1"/>
  <c r="D33" i="1" s="1"/>
  <c r="D34" i="1" l="1"/>
  <c r="C34" i="1"/>
</calcChain>
</file>

<file path=xl/sharedStrings.xml><?xml version="1.0" encoding="utf-8"?>
<sst xmlns="http://schemas.openxmlformats.org/spreadsheetml/2006/main" count="61" uniqueCount="61">
  <si>
    <t xml:space="preserve">TIÊU CHÍ  ĐÁNH GIÁ, XẾP LOẠI </t>
  </si>
  <si>
    <t>----</t>
  </si>
  <si>
    <t>Số TT</t>
  </si>
  <si>
    <t>TIÊU CHÍ ĐÁNH GIÁ</t>
  </si>
  <si>
    <t>KẾT QUẢ THỰC HIỆN</t>
  </si>
  <si>
    <t>Ghi chú</t>
  </si>
  <si>
    <t>Điểm tối đa</t>
  </si>
  <si>
    <t>Điểm thực hiện</t>
  </si>
  <si>
    <t>I</t>
  </si>
  <si>
    <t>NHÓM TIÊU CHÍ CHUNG (30 ĐIỂM)</t>
  </si>
  <si>
    <t>1.1</t>
  </si>
  <si>
    <t>1.2</t>
  </si>
  <si>
    <t>2.1</t>
  </si>
  <si>
    <t>2.2</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</si>
  <si>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</si>
  <si>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</si>
  <si>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</si>
  <si>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II</t>
  </si>
  <si>
    <t>CÁC CHỈ TIÊU VỀ KẾT QUẢ THỰC HIỆN NHIỆM VỤ (70 ĐIỂM)</t>
  </si>
  <si>
    <t>1.</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</si>
  <si>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</si>
  <si>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2.3</t>
  </si>
  <si>
    <t>2.4</t>
  </si>
  <si>
    <t>2.5</t>
  </si>
  <si>
    <t>2.6</t>
  </si>
  <si>
    <t>2.7</t>
  </si>
  <si>
    <t>2.8</t>
  </si>
  <si>
    <r>
      <t xml:space="preserve">Kết quả đánh giá, xếp loại chất lượng các tập thể, cá nhân có liên quan trực tiếp; các chỉ số đánh giá, xếp hạng đối với tổ chức, cơ quan, đơn vị </t>
    </r>
    <r>
      <rPr>
        <b/>
        <i/>
        <sz val="10"/>
        <color theme="1"/>
        <rFont val="Times New Roman"/>
        <family val="1"/>
      </rPr>
      <t>(nếu có)</t>
    </r>
  </si>
  <si>
    <t>3.1</t>
  </si>
  <si>
    <t>3.2</t>
  </si>
  <si>
    <t>Tổng điểm nhóm II</t>
  </si>
  <si>
    <t>TỔNG ĐIỂM = Điểm nhóm I + Điểm nhóm II</t>
  </si>
  <si>
    <r>
      <t>Lưu ý: Nêu ngắn gọn mô hình đổi mới, sáng tạo, mô hình hay (nếu có). Trường hợp cơ quan, đơn vị tự đánh giá đạt 90 điểm  trở lên thì phải hoàn thành 100% nhiệm vụ được giao, đúng hạn, đảm bảo chất lượng, hiệu quả, trong đó có ít nhất 30% số nhiệm vụ hoàn thành vượt mức yêu cầu, không có đơn vị, tổ chức) hoặc thành viên của tập thể lãnh đạo, quản lý bị kỷ luật:</t>
    </r>
    <r>
      <rPr>
        <sz val="12"/>
        <color theme="1"/>
        <rFont val="Times New Roman"/>
        <family val="1"/>
      </rPr>
      <t>.......................................................................................................................................................................................................................…...............................................................................................................................................................................................................................................................................................................................</t>
    </r>
  </si>
  <si>
    <r>
      <t xml:space="preserve">Đề nghị xếp loại mức chất lượng: </t>
    </r>
    <r>
      <rPr>
        <sz val="12"/>
        <color theme="1"/>
        <rFont val="Times New Roman"/>
        <family val="1"/>
      </rPr>
      <t>………………..…………………………..........................................................</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</si>
  <si>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</si>
  <si>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</si>
  <si>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2"/>
        <color theme="1"/>
        <rFont val="Times New Roman"/>
        <family val="1"/>
      </rPr>
      <t xml:space="preserve">  </t>
    </r>
  </si>
  <si>
    <t>Kết quả công tác xây dựng, chỉnh đốn Đảng; củng cố, xây dựng tổ chức đảng và hệ thống chính trị; nâng cao chất lượng đội ngũ cán bộ, đảng viên theo nghị quyết, kế hoạch, chỉ tiêu được giao</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</si>
  <si>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Văn phòng Đảngủy</t>
  </si>
  <si>
    <t>UỶ BAN NHÂN DÂN</t>
  </si>
  <si>
    <t>CỘNG HOÀ XÃ HỘI CHỦ NGHĨA VIỆT NAM</t>
  </si>
  <si>
    <t>XÃ TRÀ  BỒNG</t>
  </si>
  <si>
    <t>Độc lập - Tự do - Hạnh phúc</t>
  </si>
  <si>
    <t>Trà Bồng, ngày       tháng      năm 2025</t>
  </si>
  <si>
    <t>Tham mưu thực hiện các nhiệm vụ được Ủy ban nhân dân xã, Chủ tịch Ủy ban nhân dân xã giao.</t>
  </si>
  <si>
    <t>Tham mưu thực hiện chế độ họp, hội nghị theo Quy chế làm việc Ủy ban nhân dân xã; tham mưu trả lời, giải quyết ý kiến, kiến nghị của cử tri liên quan đến ngành, lĩnh vực.</t>
  </si>
  <si>
    <t>Tham mưu thực hiện chế độ thông tin, báo cáo định kỳ, chuyên đề, đột xuất đầy đủ, đảm bảo nội dung và đúng thời gian theo quy định, phục vụ kịp thời cho yêu cầu lãnh đạo, chỉ đạo của Ủy ban nhân dân xã và Chủ tịch Ủy ban nhân dân xã.</t>
  </si>
  <si>
    <t>Tham mưu việc giải ngân vốn đầu tư các dự án do đơn vị làm chủ đầu tư (nếu có).</t>
  </si>
  <si>
    <r>
      <t xml:space="preserve">Tham mưu thực hiện các mục tiêu, chỉ tiêu, nhiệm vụ được đề ra theo nghị quyết đại hội hoặc chương trình, kế hoạch công tác do cấp có thẩm quyền giao, phê duyệt về phát triển kinh tế - xã hội, an ninh, quốc phòng, đối ngoại và xây dựng Đảng, hệ thống chính trị </t>
    </r>
    <r>
      <rPr>
        <i/>
        <sz val="11"/>
        <color rgb="FF000000"/>
        <rFont val="Times New Roman"/>
        <family val="1"/>
      </rPr>
      <t>(lượng hóa bằng sản phẩm cụ thể)</t>
    </r>
  </si>
  <si>
    <t>2.9</t>
  </si>
  <si>
    <t>Tham mưu công tác phối hợp giải quyết công việc giữa các cơ quan nhà nước theo Quy chế làm việc của Ủy ban nhân dân xã</t>
  </si>
  <si>
    <t>Trung tâm cung ứng dịch vụ công</t>
  </si>
  <si>
    <t>Tham mưu hoạt động của Trung tâm Cung ứng dịch vụ công được tổ chức hiệu quả, ≥ 90% nhiệm vụ được triển khai thực hiện đúng trình tự, thủ tục, thời hạn, đạt yêu cầu.</t>
  </si>
  <si>
    <t>Chủ động tham mưu cải tiến mô hình tổ chức, quy trình công việc để rút ngắn thời gian xử lý, tăng hiệu suất, chất lượng trong công tác tham mưu, giải quyết các thủ tục hành chính phục vụ hoạt động của Uỷ ban nhân dân xã: Có đề xuất, giải pháp được cấp có thẩm quyền ghi nhận.</t>
  </si>
  <si>
    <t>Kết quả đánh giá, xếp loại chất lượng các tập thể, cá nhân có liên quan trực tiếp và cán bộ, công chức của Trung tâm Cung ứng dịch vụ công</t>
  </si>
  <si>
    <t>Các chỉ số đánh giá, xếp hạng của xã có liên quan đến trách nhiệm của Trung tâm Cung ứng dịch vụ công (nếu có).</t>
  </si>
  <si>
    <t>Quản lý tài chính, tài sản công</t>
  </si>
  <si>
    <t>Công tác  ứng dụng công nghệ thông tin</t>
  </si>
  <si>
    <t>Công tác lãnh đạo, chỉ đạo xây dựng các chương trình, kế hoạch công tác hằng năm để thực hiện nhiệm vụ chính trị được giao</t>
  </si>
  <si>
    <t>Việc đôn đốc, tổ chức triển khai thực hiện các chương trình, kế hoạch công tác hằng năm</t>
  </si>
  <si>
    <t>Năng lực lãnh đạo của tập thể lãnh đạo Trung tâm cung ứng dịch vụ công; các mối quan hệ công tác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</si>
</sst>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4"/>
      <color rgb="FF000000"/>
      <name val="Times New Roman"/>
      <family val="1"/>
    </font>
    <font>
      <b/>
      <sz val="10"/>
      <color theme="1"/>
      <name val="Times New Roman"/>
      <family val="1"/>
    </font>
    <font>
      <b/>
      <sz val="11"/>
      <color theme="1"/>
      <name val="Times New Roman"/>
      <family val="1"/>
    </font>
    <font>
      <b/>
      <i/>
      <sz val="10"/>
      <color theme="1"/>
      <name val="Times New Roman"/>
      <family val="1"/>
    </font>
    <font>
      <sz val="10"/>
      <color theme="1"/>
      <name val="Times New Roman"/>
      <family val="1"/>
    </font>
    <font>
      <sz val="11"/>
      <color theme="1"/>
      <name val="Times New Roman"/>
      <family val="1"/>
    </font>
    <font>
      <b/>
      <sz val="12"/>
      <color theme="1"/>
      <name val="Times New Roman"/>
      <family val="1"/>
    </font>
    <font>
      <sz val="12"/>
      <color theme="1"/>
      <name val="Times New Roman"/>
      <family val="1"/>
    </font>
    <font>
      <sz val="12"/>
      <color theme="1"/>
      <name val="Calibri"/>
      <family val="2"/>
      <scheme val="minor"/>
    </font>
    <font>
      <i/>
      <sz val="12"/>
      <color theme="1"/>
      <name val="Times New Roman"/>
      <family val="1"/>
    </font>
    <font>
      <b/>
      <i/>
      <sz val="12"/>
      <color theme="1"/>
      <name val="Times New Roman"/>
      <family val="1"/>
    </font>
    <font>
      <sz val="11"/>
      <color rgb="FF000000"/>
      <name val="Times New Roman"/>
      <family val="1"/>
    </font>
    <font>
      <i/>
      <sz val="11"/>
      <color rgb="FF000000"/>
      <name val="Times New Roman"/>
      <family val="1"/>
    </font>
    <font>
      <b/>
      <sz val="11"/>
      <color rgb="FF000000"/>
      <name val="Times New Roman"/>
      <family val="1"/>
    </font>
  </fonts>
  <fills count="4">
    <fill>
      <patternFill patternType="none"/>
    </fill>
    <fill>
      <patternFill patternType="gray125"/>
    </fill>
    <fill>
      <patternFill patternType="solid">
        <fgColor theme="0"/>
        <bgColor theme="0"/>
      </patternFill>
    </fill>
    <fill>
      <patternFill patternType="solid">
        <fgColor indexed="65"/>
        <bgColor theme="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0" fillId="0" borderId="0" xfId="0" applyProtection="1">
      <protection hidden="1"/>
    </xf>
    <xf numFmtId="0" fontId="2" fillId="0" borderId="1"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0" fillId="0" borderId="0" xfId="0" applyAlignment="1" applyProtection="1">
      <alignment wrapText="1"/>
      <protection hidden="1"/>
    </xf>
    <xf numFmtId="0" fontId="2" fillId="0" borderId="1" xfId="0" applyFont="1" applyBorder="1" applyAlignment="1" applyProtection="1">
      <alignment horizontal="left" vertical="center" wrapText="1"/>
      <protection hidden="1"/>
    </xf>
    <xf numFmtId="0" fontId="3" fillId="0" borderId="1" xfId="0" applyFont="1" applyBorder="1" applyAlignment="1" applyProtection="1">
      <alignment horizontal="center" vertical="center" wrapText="1"/>
      <protection hidden="1"/>
    </xf>
    <xf numFmtId="0" fontId="2" fillId="0" borderId="1" xfId="0" applyFont="1" applyBorder="1" applyAlignment="1" applyProtection="1">
      <alignment horizontal="justify" vertical="center" wrapText="1"/>
      <protection hidden="1"/>
    </xf>
    <xf numFmtId="0" fontId="5" fillId="0" borderId="1" xfId="0" applyFont="1" applyBorder="1" applyAlignment="1" applyProtection="1">
      <alignment horizontal="justify" vertical="center" wrapText="1"/>
      <protection hidden="1"/>
    </xf>
    <xf numFmtId="0" fontId="6" fillId="0" borderId="1" xfId="0" applyFont="1"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locked="0"/>
    </xf>
    <xf numFmtId="0" fontId="5" fillId="0" borderId="2" xfId="0" quotePrefix="1" applyFont="1" applyBorder="1" applyAlignment="1" applyProtection="1">
      <alignment horizontal="center" vertical="center" wrapText="1"/>
      <protection hidden="1"/>
    </xf>
    <xf numFmtId="0" fontId="3" fillId="0" borderId="1" xfId="0" applyFont="1" applyBorder="1" applyAlignment="1" applyProtection="1">
      <alignment horizontal="justify" vertical="center" wrapText="1"/>
      <protection hidden="1"/>
    </xf>
    <xf numFmtId="0" fontId="5" fillId="0" borderId="2" xfId="0" applyFont="1" applyBorder="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3" fillId="0" borderId="1" xfId="0" applyFont="1" applyBorder="1" applyAlignment="1" applyProtection="1">
      <alignment horizontal="center" vertical="center"/>
      <protection hidden="1"/>
    </xf>
    <xf numFmtId="0" fontId="6" fillId="0" borderId="1" xfId="0" applyFont="1" applyBorder="1" applyAlignment="1" applyProtection="1">
      <alignment horizontal="center" vertical="center"/>
      <protection hidden="1"/>
    </xf>
    <xf numFmtId="0" fontId="2" fillId="0" borderId="6"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3" fillId="0" borderId="1" xfId="0" applyFont="1" applyBorder="1" applyAlignment="1" applyProtection="1">
      <alignment horizontal="center"/>
      <protection hidden="1"/>
    </xf>
    <xf numFmtId="0" fontId="6" fillId="0" borderId="0" xfId="0" applyFont="1" applyAlignment="1" applyProtection="1">
      <alignment horizontal="center" vertical="center" wrapText="1"/>
      <protection hidden="1"/>
    </xf>
    <xf numFmtId="0" fontId="3" fillId="0" borderId="0" xfId="0" applyFont="1" applyAlignment="1" applyProtection="1">
      <alignment horizontal="center"/>
      <protection hidden="1"/>
    </xf>
    <xf numFmtId="0" fontId="9" fillId="0" borderId="0" xfId="0" applyFont="1" applyProtection="1">
      <protection hidden="1"/>
    </xf>
    <xf numFmtId="0" fontId="7" fillId="0" borderId="0" xfId="0" applyFont="1" applyAlignment="1" applyProtection="1">
      <alignment vertical="center"/>
      <protection locked="0"/>
    </xf>
    <xf numFmtId="0" fontId="7"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5" fillId="0" borderId="1" xfId="0" applyFont="1" applyBorder="1" applyAlignment="1" applyProtection="1">
      <alignment horizontal="center" vertical="center" wrapText="1"/>
      <protection hidden="1"/>
    </xf>
    <xf numFmtId="0" fontId="8" fillId="3" borderId="0" xfId="0" applyFont="1" applyFill="1" applyProtection="1">
      <protection hidden="1"/>
    </xf>
    <xf numFmtId="0" fontId="12"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6" fillId="0" borderId="6" xfId="0" applyFont="1" applyBorder="1" applyAlignment="1" applyProtection="1">
      <alignment horizontal="center" vertical="center"/>
      <protection hidden="1"/>
    </xf>
    <xf numFmtId="0" fontId="2" fillId="0" borderId="6" xfId="0" applyFont="1" applyBorder="1" applyAlignment="1" applyProtection="1">
      <alignment horizontal="center" vertical="center" wrapText="1"/>
      <protection locked="0"/>
    </xf>
    <xf numFmtId="0" fontId="8" fillId="0" borderId="1" xfId="0" applyFont="1" applyBorder="1" applyAlignment="1" applyProtection="1">
      <alignment horizontal="justify" vertical="center" wrapText="1"/>
      <protection hidden="1"/>
    </xf>
    <xf numFmtId="0" fontId="7" fillId="2" borderId="0" xfId="0" applyFont="1" applyFill="1" applyAlignment="1" applyProtection="1">
      <alignment horizontal="center" vertical="center"/>
      <protection hidden="1"/>
    </xf>
    <xf numFmtId="0" fontId="2" fillId="2" borderId="0" xfId="0" applyFont="1" applyFill="1" applyAlignment="1" applyProtection="1">
      <alignment horizontal="center" vertical="center"/>
      <protection hidden="1"/>
    </xf>
    <xf numFmtId="0" fontId="2" fillId="3" borderId="0" xfId="0" applyFont="1" applyFill="1" applyAlignment="1" applyProtection="1">
      <alignment horizontal="center"/>
      <protection hidden="1"/>
    </xf>
    <xf numFmtId="0" fontId="8" fillId="2" borderId="0" xfId="0" applyFont="1" applyFill="1" applyAlignment="1" applyProtection="1">
      <alignment horizontal="left"/>
      <protection hidden="1"/>
    </xf>
    <xf numFmtId="0" fontId="10" fillId="2" borderId="0" xfId="0" applyFont="1" applyFill="1" applyAlignment="1" applyProtection="1">
      <alignment horizontal="center" vertical="center"/>
      <protection hidden="1"/>
    </xf>
    <xf numFmtId="0" fontId="1" fillId="0" borderId="0" xfId="0" applyFont="1" applyAlignment="1" applyProtection="1">
      <alignment horizontal="center" vertical="center"/>
      <protection hidden="1"/>
    </xf>
    <xf numFmtId="0" fontId="7" fillId="0" borderId="0" xfId="0" applyFont="1" applyAlignment="1" applyProtection="1">
      <alignment horizontal="center" vertical="center"/>
      <protection hidden="1"/>
    </xf>
    <xf numFmtId="0" fontId="2" fillId="0" borderId="1"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2" fillId="0" borderId="3"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1371600</xdr:colOff>
      <xdr:row>1</xdr:row>
      <xdr:rowOff>190500</xdr:rowOff>
    </xdr:from>
    <xdr:to>
      <xdr:col>1</xdr:col>
      <xdr:colOff>1861457</xdr:colOff>
      <xdr:row>1</xdr:row>
      <xdr:rowOff>195943</xdr:rowOff>
    </xdr:to>
    <xdr:cxnSp macro="">
      <xdr:nvCxnSpPr>
        <xdr:cNvPr id="2" name="Straight Connector 1">
          <a:extLst>
            <a:ext uri="{FF2B5EF4-FFF2-40B4-BE49-F238E27FC236}">
              <a16:creationId xmlns:a16="http://schemas.microsoft.com/office/drawing/2014/main" id="{B3843428-CFFE-49BE-91A8-D9D2688125C1}"/>
            </a:ext>
          </a:extLst>
        </xdr:cNvPr>
        <xdr:cNvCxnSpPr/>
      </xdr:nvCxnSpPr>
      <xdr:spPr>
        <a:xfrm>
          <a:off x="1714500" y="390525"/>
          <a:ext cx="489857" cy="544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136072</xdr:colOff>
      <xdr:row>1</xdr:row>
      <xdr:rowOff>171450</xdr:rowOff>
    </xdr:from>
    <xdr:to>
      <xdr:col>4</xdr:col>
      <xdr:colOff>561975</xdr:colOff>
      <xdr:row>1</xdr:row>
      <xdr:rowOff>185057</xdr:rowOff>
    </xdr:to>
    <xdr:cxnSp macro="">
      <xdr:nvCxnSpPr>
        <xdr:cNvPr id="3" name="Straight Connector 2">
          <a:extLst>
            <a:ext uri="{FF2B5EF4-FFF2-40B4-BE49-F238E27FC236}">
              <a16:creationId xmlns:a16="http://schemas.microsoft.com/office/drawing/2014/main" id="{8386B6FA-6A86-4348-AE46-DC3C34E8A349}"/>
            </a:ext>
          </a:extLst>
        </xdr:cNvPr>
        <xdr:cNvCxnSpPr/>
      </xdr:nvCxnSpPr>
      <xdr:spPr>
        <a:xfrm flipV="1">
          <a:off x="4850947" y="371475"/>
          <a:ext cx="1530803" cy="1360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F8BDA-AD7A-484A-AD10-444742B7AF2F}">
  <dimension ref="A1:I39"/>
  <sheetViews>
    <sheetView tabSelected="1" topLeftCell="A3" workbookViewId="0">
      <selection activeCell="C9" sqref="C9"/>
    </sheetView>
  </sheetViews>
  <sheetFormatPr defaultColWidth="8.7109375" defaultRowHeight="15" x14ac:dyDescent="0.25"/>
  <cols>
    <col min="1" max="1" width="4.42578125" style="1" customWidth="1"/>
    <col min="2" max="2" width="51.5703125" style="1" customWidth="1"/>
    <col min="3" max="3" width="14.7109375" style="1" customWidth="1"/>
    <col min="4" max="4" width="16.5703125" style="1" customWidth="1"/>
    <col min="5" max="5" width="18.140625" style="1" customWidth="1"/>
    <col min="6" max="16384" width="8.7109375" style="1"/>
  </cols>
  <sheetData>
    <row r="1" spans="1:9" s="27" customFormat="1" ht="15.75" x14ac:dyDescent="0.25">
      <c r="A1" s="33" t="s">
        <v>39</v>
      </c>
      <c r="B1" s="33"/>
      <c r="C1" s="34" t="s">
        <v>40</v>
      </c>
      <c r="D1" s="34"/>
      <c r="E1" s="34"/>
      <c r="F1" s="34"/>
    </row>
    <row r="2" spans="1:9" s="27" customFormat="1" ht="15.75" x14ac:dyDescent="0.25">
      <c r="A2" s="33" t="s">
        <v>41</v>
      </c>
      <c r="B2" s="33"/>
      <c r="C2" s="35" t="s">
        <v>42</v>
      </c>
      <c r="D2" s="35"/>
      <c r="E2" s="35"/>
      <c r="F2" s="35"/>
    </row>
    <row r="3" spans="1:9" s="27" customFormat="1" ht="15.75" x14ac:dyDescent="0.25">
      <c r="A3" s="36"/>
      <c r="B3" s="36"/>
      <c r="C3" s="37" t="s">
        <v>43</v>
      </c>
      <c r="D3" s="37"/>
      <c r="E3" s="37"/>
      <c r="F3" s="37"/>
    </row>
    <row r="4" spans="1:9" ht="18.75" x14ac:dyDescent="0.25">
      <c r="A4" s="38" t="s">
        <v>0</v>
      </c>
      <c r="B4" s="38"/>
      <c r="C4" s="38"/>
      <c r="D4" s="38"/>
      <c r="E4" s="38"/>
    </row>
    <row r="5" spans="1:9" ht="18.75" x14ac:dyDescent="0.25">
      <c r="A5" s="38" t="s">
        <v>51</v>
      </c>
      <c r="B5" s="38"/>
      <c r="C5" s="38"/>
      <c r="D5" s="38"/>
      <c r="E5" s="38"/>
    </row>
    <row r="6" spans="1:9" ht="18.75" x14ac:dyDescent="0.25">
      <c r="A6" s="38" t="s">
        <v>1</v>
      </c>
      <c r="B6" s="38"/>
      <c r="C6" s="38"/>
      <c r="D6" s="38"/>
      <c r="E6" s="38"/>
    </row>
    <row r="7" spans="1:9" ht="14.45" customHeight="1" x14ac:dyDescent="0.25">
      <c r="A7" s="40" t="s">
        <v>2</v>
      </c>
      <c r="B7" s="40" t="s">
        <v>3</v>
      </c>
      <c r="C7" s="41" t="s">
        <v>4</v>
      </c>
      <c r="D7" s="42"/>
      <c r="E7" s="43" t="s">
        <v>5</v>
      </c>
      <c r="F7" s="4"/>
      <c r="G7" s="4"/>
      <c r="H7" s="4"/>
      <c r="I7" s="4"/>
    </row>
    <row r="8" spans="1:9" x14ac:dyDescent="0.25">
      <c r="A8" s="40"/>
      <c r="B8" s="40"/>
      <c r="C8" s="2" t="s">
        <v>6</v>
      </c>
      <c r="D8" s="2" t="s">
        <v>7</v>
      </c>
      <c r="E8" s="44"/>
      <c r="F8" s="4"/>
      <c r="G8" s="4"/>
      <c r="H8" s="4"/>
      <c r="I8" s="4"/>
    </row>
    <row r="9" spans="1:9" ht="21.95" customHeight="1" x14ac:dyDescent="0.25">
      <c r="A9" s="2" t="s">
        <v>8</v>
      </c>
      <c r="B9" s="5" t="s">
        <v>9</v>
      </c>
      <c r="C9" s="6">
        <f>SUM(C10:C15)</f>
        <v>30</v>
      </c>
      <c r="D9" s="6">
        <f>SUM(D10:D15)</f>
        <v>0</v>
      </c>
      <c r="E9" s="2"/>
      <c r="F9" s="4"/>
      <c r="G9" s="4"/>
      <c r="H9" s="4"/>
      <c r="I9" s="4"/>
    </row>
    <row r="10" spans="1:9" ht="54.75" customHeight="1" x14ac:dyDescent="0.25">
      <c r="A10" s="26">
        <v>1</v>
      </c>
      <c r="B10" s="8" t="s">
        <v>37</v>
      </c>
      <c r="C10" s="9">
        <v>5</v>
      </c>
      <c r="D10" s="6"/>
      <c r="E10" s="2"/>
      <c r="F10" s="4"/>
      <c r="G10" s="4"/>
      <c r="H10" s="4"/>
      <c r="I10" s="4"/>
    </row>
    <row r="11" spans="1:9" ht="36" customHeight="1" x14ac:dyDescent="0.25">
      <c r="A11" s="13">
        <v>2</v>
      </c>
      <c r="B11" s="8" t="s">
        <v>60</v>
      </c>
      <c r="C11" s="9">
        <v>5</v>
      </c>
      <c r="D11" s="6"/>
      <c r="E11" s="2"/>
      <c r="F11" s="4"/>
      <c r="G11" s="4"/>
      <c r="H11" s="4"/>
      <c r="I11" s="4"/>
    </row>
    <row r="12" spans="1:9" ht="75" customHeight="1" x14ac:dyDescent="0.25">
      <c r="A12" s="26">
        <v>3</v>
      </c>
      <c r="B12" s="8" t="s">
        <v>38</v>
      </c>
      <c r="C12" s="9">
        <v>5</v>
      </c>
      <c r="D12" s="10"/>
      <c r="E12" s="10"/>
      <c r="F12" s="4"/>
      <c r="G12" s="4"/>
      <c r="H12" s="4"/>
      <c r="I12" s="4"/>
    </row>
    <row r="13" spans="1:9" ht="75" customHeight="1" x14ac:dyDescent="0.25">
      <c r="A13" s="26">
        <v>4</v>
      </c>
      <c r="B13" s="8" t="s">
        <v>14</v>
      </c>
      <c r="C13" s="9">
        <v>5</v>
      </c>
      <c r="D13" s="10"/>
      <c r="E13" s="10"/>
      <c r="F13" s="4"/>
      <c r="G13" s="4"/>
      <c r="H13" s="4"/>
      <c r="I13" s="4"/>
    </row>
    <row r="14" spans="1:9" ht="81" customHeight="1" x14ac:dyDescent="0.25">
      <c r="A14" s="26">
        <v>5</v>
      </c>
      <c r="B14" s="8" t="s">
        <v>15</v>
      </c>
      <c r="C14" s="9">
        <v>5</v>
      </c>
      <c r="D14" s="10"/>
      <c r="E14" s="10"/>
      <c r="F14" s="4"/>
      <c r="G14" s="4"/>
      <c r="H14" s="4"/>
      <c r="I14" s="4"/>
    </row>
    <row r="15" spans="1:9" ht="51.75" customHeight="1" x14ac:dyDescent="0.25">
      <c r="A15" s="26">
        <v>6</v>
      </c>
      <c r="B15" s="8" t="s">
        <v>16</v>
      </c>
      <c r="C15" s="9">
        <v>5</v>
      </c>
      <c r="D15" s="10"/>
      <c r="E15" s="10"/>
      <c r="F15" s="4"/>
      <c r="G15" s="4"/>
      <c r="H15" s="4"/>
      <c r="I15" s="4"/>
    </row>
    <row r="16" spans="1:9" ht="34.5" customHeight="1" x14ac:dyDescent="0.25">
      <c r="A16" s="2" t="s">
        <v>17</v>
      </c>
      <c r="B16" s="12" t="s">
        <v>18</v>
      </c>
      <c r="C16" s="6">
        <f>C17+C20+C30</f>
        <v>70</v>
      </c>
      <c r="D16" s="6">
        <f>D17+D20+D30</f>
        <v>0</v>
      </c>
      <c r="E16" s="2"/>
      <c r="F16" s="4"/>
      <c r="G16" s="4"/>
      <c r="H16" s="4"/>
      <c r="I16" s="4"/>
    </row>
    <row r="17" spans="1:9" ht="56.1" customHeight="1" x14ac:dyDescent="0.25">
      <c r="A17" s="2" t="s">
        <v>19</v>
      </c>
      <c r="B17" s="7" t="s">
        <v>20</v>
      </c>
      <c r="C17" s="6">
        <f>SUM(C18:C19)</f>
        <v>10</v>
      </c>
      <c r="D17" s="6">
        <f>SUM(D18:D19)</f>
        <v>0</v>
      </c>
      <c r="E17" s="2"/>
      <c r="F17" s="4"/>
      <c r="G17" s="4"/>
      <c r="H17" s="4"/>
      <c r="I17" s="4"/>
    </row>
    <row r="18" spans="1:9" ht="49.5" customHeight="1" x14ac:dyDescent="0.25">
      <c r="A18" s="13" t="s">
        <v>10</v>
      </c>
      <c r="B18" s="32" t="s">
        <v>58</v>
      </c>
      <c r="C18" s="9">
        <v>5</v>
      </c>
      <c r="D18" s="10"/>
      <c r="E18" s="10"/>
      <c r="F18" s="4"/>
      <c r="G18" s="4"/>
      <c r="H18" s="4"/>
      <c r="I18" s="4"/>
    </row>
    <row r="19" spans="1:9" ht="36.75" customHeight="1" x14ac:dyDescent="0.25">
      <c r="A19" s="13" t="s">
        <v>11</v>
      </c>
      <c r="B19" s="32" t="s">
        <v>59</v>
      </c>
      <c r="C19" s="14">
        <v>5</v>
      </c>
      <c r="D19" s="10"/>
      <c r="E19" s="10"/>
      <c r="F19" s="4"/>
      <c r="G19" s="4"/>
      <c r="H19" s="4"/>
      <c r="I19" s="4"/>
    </row>
    <row r="20" spans="1:9" ht="44.25" customHeight="1" x14ac:dyDescent="0.25">
      <c r="A20" s="3">
        <v>2</v>
      </c>
      <c r="B20" s="29" t="s">
        <v>44</v>
      </c>
      <c r="C20" s="15">
        <f>SUM(C21:C29)</f>
        <v>50</v>
      </c>
      <c r="D20" s="15">
        <f>SUM(D21:D27)</f>
        <v>0</v>
      </c>
      <c r="E20" s="2"/>
      <c r="F20" s="4"/>
      <c r="G20" s="4"/>
      <c r="H20" s="4"/>
      <c r="I20" s="4"/>
    </row>
    <row r="21" spans="1:9" ht="60.6" customHeight="1" x14ac:dyDescent="0.25">
      <c r="A21" s="11" t="s">
        <v>12</v>
      </c>
      <c r="B21" s="28" t="s">
        <v>45</v>
      </c>
      <c r="C21" s="16">
        <v>5</v>
      </c>
      <c r="D21" s="10"/>
      <c r="E21" s="10"/>
      <c r="F21" s="4"/>
      <c r="G21" s="4"/>
      <c r="H21" s="4"/>
      <c r="I21" s="4"/>
    </row>
    <row r="22" spans="1:9" ht="60.6" customHeight="1" x14ac:dyDescent="0.25">
      <c r="A22" s="11" t="s">
        <v>13</v>
      </c>
      <c r="B22" s="28" t="s">
        <v>52</v>
      </c>
      <c r="C22" s="16">
        <v>10</v>
      </c>
      <c r="D22" s="10"/>
      <c r="E22" s="10"/>
      <c r="F22" s="4"/>
      <c r="G22" s="4"/>
      <c r="H22" s="4"/>
      <c r="I22" s="4"/>
    </row>
    <row r="23" spans="1:9" ht="60.6" customHeight="1" x14ac:dyDescent="0.25">
      <c r="A23" s="11" t="s">
        <v>21</v>
      </c>
      <c r="B23" s="28" t="s">
        <v>53</v>
      </c>
      <c r="C23" s="16">
        <v>5</v>
      </c>
      <c r="D23" s="10"/>
      <c r="E23" s="10"/>
      <c r="F23" s="4"/>
      <c r="G23" s="4"/>
      <c r="H23" s="4"/>
      <c r="I23" s="4"/>
    </row>
    <row r="24" spans="1:9" ht="71.25" customHeight="1" x14ac:dyDescent="0.25">
      <c r="A24" s="11" t="s">
        <v>22</v>
      </c>
      <c r="B24" s="28" t="s">
        <v>46</v>
      </c>
      <c r="C24" s="16">
        <v>5</v>
      </c>
      <c r="D24" s="10"/>
      <c r="E24" s="10"/>
      <c r="F24" s="4"/>
      <c r="G24" s="4"/>
      <c r="H24" s="4"/>
      <c r="I24" s="4"/>
    </row>
    <row r="25" spans="1:9" ht="34.5" customHeight="1" x14ac:dyDescent="0.25">
      <c r="A25" s="11" t="s">
        <v>23</v>
      </c>
      <c r="B25" s="28" t="s">
        <v>47</v>
      </c>
      <c r="C25" s="16">
        <v>5</v>
      </c>
      <c r="D25" s="10"/>
      <c r="E25" s="10"/>
      <c r="F25" s="4"/>
      <c r="G25" s="4"/>
      <c r="H25" s="4"/>
      <c r="I25" s="4"/>
    </row>
    <row r="26" spans="1:9" ht="57.75" customHeight="1" x14ac:dyDescent="0.25">
      <c r="A26" s="11" t="s">
        <v>24</v>
      </c>
      <c r="B26" s="28" t="s">
        <v>50</v>
      </c>
      <c r="C26" s="16">
        <v>5</v>
      </c>
      <c r="D26" s="10"/>
      <c r="E26" s="10"/>
      <c r="F26" s="4"/>
      <c r="G26" s="4"/>
      <c r="H26" s="4"/>
      <c r="I26" s="4"/>
    </row>
    <row r="27" spans="1:9" ht="89.25" customHeight="1" x14ac:dyDescent="0.25">
      <c r="A27" s="11" t="s">
        <v>25</v>
      </c>
      <c r="B27" s="28" t="s">
        <v>48</v>
      </c>
      <c r="C27" s="16">
        <v>5</v>
      </c>
      <c r="D27" s="10"/>
      <c r="E27" s="10"/>
      <c r="F27" s="4"/>
      <c r="G27" s="4"/>
      <c r="H27" s="4"/>
      <c r="I27" s="4"/>
    </row>
    <row r="28" spans="1:9" ht="30" customHeight="1" x14ac:dyDescent="0.25">
      <c r="A28" s="11" t="s">
        <v>26</v>
      </c>
      <c r="B28" s="8" t="s">
        <v>56</v>
      </c>
      <c r="C28" s="30">
        <v>5</v>
      </c>
      <c r="D28" s="31"/>
      <c r="E28" s="10"/>
      <c r="F28" s="4"/>
      <c r="G28" s="4"/>
      <c r="H28" s="4"/>
      <c r="I28" s="4"/>
    </row>
    <row r="29" spans="1:9" ht="32.25" customHeight="1" x14ac:dyDescent="0.25">
      <c r="A29" s="11" t="s">
        <v>49</v>
      </c>
      <c r="B29" s="8" t="s">
        <v>57</v>
      </c>
      <c r="C29" s="30">
        <v>5</v>
      </c>
      <c r="D29" s="31"/>
      <c r="E29" s="10"/>
      <c r="F29" s="4"/>
      <c r="G29" s="4"/>
      <c r="H29" s="4"/>
      <c r="I29" s="4"/>
    </row>
    <row r="30" spans="1:9" ht="46.5" customHeight="1" x14ac:dyDescent="0.25">
      <c r="A30" s="3">
        <v>3</v>
      </c>
      <c r="B30" s="7" t="s">
        <v>27</v>
      </c>
      <c r="C30" s="17">
        <f>SUM(C31:C32)</f>
        <v>10</v>
      </c>
      <c r="D30" s="17">
        <f t="shared" ref="D30" si="0">SUM(D31:D32)</f>
        <v>0</v>
      </c>
      <c r="E30" s="2"/>
      <c r="F30" s="4"/>
      <c r="G30" s="4"/>
      <c r="H30" s="4"/>
      <c r="I30" s="4"/>
    </row>
    <row r="31" spans="1:9" ht="42" customHeight="1" x14ac:dyDescent="0.25">
      <c r="A31" s="13" t="s">
        <v>28</v>
      </c>
      <c r="B31" s="8" t="s">
        <v>54</v>
      </c>
      <c r="C31" s="18">
        <v>5</v>
      </c>
      <c r="D31" s="10"/>
      <c r="E31" s="10"/>
      <c r="F31" s="4"/>
      <c r="G31" s="4"/>
      <c r="H31" s="4"/>
      <c r="I31" s="4"/>
    </row>
    <row r="32" spans="1:9" ht="36.6" customHeight="1" x14ac:dyDescent="0.25">
      <c r="A32" s="13" t="s">
        <v>29</v>
      </c>
      <c r="B32" s="8" t="s">
        <v>55</v>
      </c>
      <c r="C32" s="18">
        <v>5</v>
      </c>
      <c r="D32" s="10"/>
      <c r="E32" s="10"/>
      <c r="F32" s="4"/>
      <c r="G32" s="4"/>
      <c r="H32" s="4"/>
      <c r="I32" s="4"/>
    </row>
    <row r="33" spans="1:9" ht="21.6" customHeight="1" x14ac:dyDescent="0.25">
      <c r="A33" s="13"/>
      <c r="B33" s="2" t="s">
        <v>30</v>
      </c>
      <c r="C33" s="17">
        <f>C16</f>
        <v>70</v>
      </c>
      <c r="D33" s="17">
        <f>D16</f>
        <v>0</v>
      </c>
      <c r="E33" s="10"/>
      <c r="F33" s="4"/>
      <c r="G33" s="4"/>
      <c r="H33" s="4"/>
      <c r="I33" s="4"/>
    </row>
    <row r="34" spans="1:9" ht="18" customHeight="1" x14ac:dyDescent="0.25">
      <c r="A34" s="9"/>
      <c r="B34" s="19" t="s">
        <v>31</v>
      </c>
      <c r="C34" s="19">
        <f>C9+C16</f>
        <v>100</v>
      </c>
      <c r="D34" s="19">
        <f>D9+D16</f>
        <v>0</v>
      </c>
      <c r="E34" s="19"/>
      <c r="F34" s="4"/>
    </row>
    <row r="35" spans="1:9" ht="14.1" customHeight="1" x14ac:dyDescent="0.25">
      <c r="A35" s="20"/>
      <c r="B35" s="21"/>
      <c r="C35" s="21"/>
      <c r="D35" s="21"/>
      <c r="E35" s="21"/>
      <c r="F35" s="4"/>
    </row>
    <row r="36" spans="1:9" ht="110.1" customHeight="1" x14ac:dyDescent="0.25">
      <c r="A36" s="45" t="s">
        <v>32</v>
      </c>
      <c r="B36" s="45"/>
      <c r="C36" s="45"/>
      <c r="D36" s="45"/>
      <c r="E36" s="45"/>
      <c r="F36" s="22"/>
    </row>
    <row r="37" spans="1:9" ht="21.95" customHeight="1" x14ac:dyDescent="0.25">
      <c r="A37" s="23" t="s">
        <v>33</v>
      </c>
      <c r="B37" s="24"/>
      <c r="C37" s="24"/>
      <c r="D37" s="24"/>
      <c r="E37" s="24"/>
      <c r="F37" s="22"/>
    </row>
    <row r="38" spans="1:9" ht="48" customHeight="1" x14ac:dyDescent="0.25">
      <c r="A38" s="46" t="s">
        <v>34</v>
      </c>
      <c r="B38" s="46"/>
      <c r="C38" s="46"/>
      <c r="D38" s="46"/>
      <c r="E38" s="46"/>
      <c r="F38" s="22"/>
    </row>
    <row r="39" spans="1:9" ht="15.75" x14ac:dyDescent="0.25">
      <c r="A39" s="25" t="s">
        <v>35</v>
      </c>
      <c r="B39" s="39" t="s">
        <v>36</v>
      </c>
      <c r="C39" s="39"/>
      <c r="D39" s="39"/>
      <c r="E39" s="39"/>
      <c r="F39" s="24"/>
    </row>
  </sheetData>
  <mergeCells count="16">
    <mergeCell ref="A6:E6"/>
    <mergeCell ref="A4:E4"/>
    <mergeCell ref="A5:E5"/>
    <mergeCell ref="B39:E39"/>
    <mergeCell ref="A7:A8"/>
    <mergeCell ref="B7:B8"/>
    <mergeCell ref="C7:D7"/>
    <mergeCell ref="E7:E8"/>
    <mergeCell ref="A36:E36"/>
    <mergeCell ref="A38:E38"/>
    <mergeCell ref="A1:B1"/>
    <mergeCell ref="C1:F1"/>
    <mergeCell ref="A2:B2"/>
    <mergeCell ref="C2:F2"/>
    <mergeCell ref="A3:B3"/>
    <mergeCell ref="C3:F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Administrator</cp:lastModifiedBy>
  <dcterms:created xsi:type="dcterms:W3CDTF">2025-11-04T00:39:12Z</dcterms:created>
  <dcterms:modified xsi:type="dcterms:W3CDTF">2025-11-21T09:20:00Z</dcterms:modified>
</cp:coreProperties>
</file>